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Обоснование!$A$17:$AD$28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</workbook>
</file>

<file path=xl/calcChain.xml><?xml version="1.0" encoding="utf-8"?>
<calcChain xmlns="http://schemas.openxmlformats.org/spreadsheetml/2006/main">
  <c r="AC29" i="3"/>
  <c r="K27" l="1"/>
  <c r="AB27" s="1"/>
  <c r="AC27" s="1"/>
  <c r="AA27" l="1"/>
  <c r="AD27"/>
  <c r="K18"/>
  <c r="K19"/>
  <c r="K20"/>
  <c r="K21"/>
  <c r="K22"/>
  <c r="K23"/>
  <c r="K24"/>
  <c r="K25"/>
  <c r="K26"/>
  <c r="K28"/>
  <c r="AA24" l="1"/>
  <c r="AB24"/>
  <c r="AA20"/>
  <c r="AB20"/>
  <c r="AA23"/>
  <c r="AB23"/>
  <c r="AB19"/>
  <c r="AA19"/>
  <c r="AB28"/>
  <c r="AA28"/>
  <c r="AB26"/>
  <c r="AA26"/>
  <c r="AA22"/>
  <c r="AB22"/>
  <c r="AB18"/>
  <c r="AA18"/>
  <c r="AB25"/>
  <c r="AA25"/>
  <c r="AA21"/>
  <c r="AB21"/>
  <c r="AC24" l="1"/>
  <c r="AD24"/>
  <c r="AC25"/>
  <c r="AD25"/>
  <c r="AC26"/>
  <c r="AD26"/>
  <c r="AC21"/>
  <c r="AD21"/>
  <c r="AC22"/>
  <c r="AD22"/>
  <c r="AC20"/>
  <c r="AD20"/>
  <c r="AC18"/>
  <c r="AD18"/>
  <c r="AC28"/>
  <c r="AD28"/>
  <c r="AC19"/>
  <c r="AD19"/>
  <c r="AC23"/>
  <c r="AD23"/>
</calcChain>
</file>

<file path=xl/sharedStrings.xml><?xml version="1.0" encoding="utf-8"?>
<sst xmlns="http://schemas.openxmlformats.org/spreadsheetml/2006/main" count="117" uniqueCount="105">
  <si>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</si>
  <si>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</si>
  <si>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</si>
  <si>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</si>
  <si>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</si>
  <si>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</si>
  <si>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</si>
  <si>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</si>
  <si>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</si>
  <si>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</si>
  <si>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</si>
  <si>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</si>
  <si>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</si>
  <si>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</si>
  <si>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</si>
  <si>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</si>
  <si>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</si>
  <si>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</si>
  <si>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</si>
  <si>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</si>
  <si>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</si>
  <si>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</si>
  <si>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</si>
  <si>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</si>
  <si>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</si>
  <si>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</si>
  <si>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</si>
  <si>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</si>
  <si>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</si>
  <si>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</si>
  <si>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</si>
  <si>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</si>
  <si>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</si>
  <si>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</si>
  <si>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</si>
  <si>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</si>
  <si>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</si>
  <si>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</si>
  <si>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</si>
  <si>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</si>
  <si>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</si>
  <si>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</si>
  <si>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</si>
  <si>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</si>
  <si>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</si>
  <si>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</si>
  <si>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</si>
  <si>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</si>
  <si>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</si>
  <si>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</si>
  <si>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</si>
  <si>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</si>
  <si>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</si>
  <si>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</si>
  <si>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</si>
  <si>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</si>
  <si>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</si>
  <si>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</si>
  <si>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</si>
  <si>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</si>
  <si>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</si>
  <si>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</si>
  <si>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</si>
  <si>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</si>
  <si>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</si>
  <si>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</si>
  <si>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</si>
  <si>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</si>
  <si>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</si>
  <si>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</si>
  <si>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</si>
  <si>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ЖЗ000111</t>
  </si>
  <si>
    <t>Зажим для тросса нерж.6 мм А4 тип "подкова"</t>
  </si>
  <si>
    <t>ЖЗ000113</t>
  </si>
  <si>
    <t>Трос 6 мм 7х19 мягкий нержавейка А4</t>
  </si>
  <si>
    <t>ЖЗ000114</t>
  </si>
  <si>
    <t>Скоба такелажная 10 мм нержавека А4</t>
  </si>
  <si>
    <t>ЖЗ000146</t>
  </si>
  <si>
    <t>Коуш 6 мм нержавейка А4</t>
  </si>
  <si>
    <t>РЛ000001</t>
  </si>
  <si>
    <t>Трос стальной Д=6,2</t>
  </si>
  <si>
    <t>РЛ000004</t>
  </si>
  <si>
    <t>Трос стальной Д=8,3</t>
  </si>
  <si>
    <t>РЛ000012</t>
  </si>
  <si>
    <t>Трос стальной Д=11,5</t>
  </si>
  <si>
    <t>РЛ000016</t>
  </si>
  <si>
    <t>Трос стальной Д=14</t>
  </si>
  <si>
    <t>РЛ000017</t>
  </si>
  <si>
    <t>Трос стальной Д=15</t>
  </si>
  <si>
    <t>РЛ000055</t>
  </si>
  <si>
    <t>Канат стальной Д-13мм</t>
  </si>
  <si>
    <t>РЛ000077</t>
  </si>
  <si>
    <t>Трос в ПВХ оболочке Д 3мм/4мм</t>
  </si>
  <si>
    <t>м</t>
  </si>
  <si>
    <t>шт</t>
  </si>
  <si>
    <t>Р/РЛ</t>
  </si>
  <si>
    <t>Тросы и канаты стальные</t>
  </si>
  <si>
    <t>Метизы и крепеж</t>
  </si>
  <si>
    <t>Тросы стальные</t>
  </si>
  <si>
    <t>г. Самара, ул. Антонова-Овсеенко, 48</t>
  </si>
  <si>
    <t>Инженер УМТС Лысикова Е.С.</t>
  </si>
  <si>
    <t>Начальник УМТС Аблякимов Р.Э.</t>
  </si>
  <si>
    <t>Источник № 1 "Цены текущих договоров 2021 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</si>
  <si>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</si>
  <si>
    <t>Общая НМЦ договора установлена Заказчиком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</si>
</sst>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3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2" xfId="0" applyFont="1" applyFill="1" applyBorder="1" applyAlignment="1">
      <alignment vertic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2" xfId="0" applyFont="1" applyFill="1" applyBorder="1"/>
    <xf numFmtId="0" fontId="8" fillId="0" borderId="5" xfId="0" applyFont="1" applyFill="1" applyBorder="1"/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8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B35" sqref="AB35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customWidth="1"/>
    <col min="10" max="10" width="14.42578125" style="1" customWidth="1"/>
    <col min="11" max="11" width="13.42578125" style="1" customWidth="1"/>
    <col min="12" max="15" width="10.85546875" style="1" customWidth="1"/>
    <col min="16" max="16" width="10.85546875" style="1" hidden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65</v>
      </c>
    </row>
    <row r="2" spans="1:30" ht="15.75">
      <c r="V2" s="2"/>
      <c r="AA2" s="1" t="s">
        <v>66</v>
      </c>
    </row>
    <row r="3" spans="1:30" ht="15.75">
      <c r="V3" s="2"/>
      <c r="AA3" s="1" t="s">
        <v>67</v>
      </c>
    </row>
    <row r="4" spans="1:30" ht="15.75"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13</v>
      </c>
      <c r="D6" s="45" t="s">
        <v>68</v>
      </c>
      <c r="E6" s="46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  <c r="AA6" s="46"/>
      <c r="AB6" s="46"/>
      <c r="AC6" s="47"/>
    </row>
    <row r="7" spans="1:30" s="6" customFormat="1">
      <c r="C7" s="7" t="s">
        <v>32</v>
      </c>
      <c r="D7" s="45" t="s">
        <v>95</v>
      </c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7"/>
    </row>
    <row r="8" spans="1:30" s="6" customFormat="1">
      <c r="C8" s="7" t="s">
        <v>24</v>
      </c>
      <c r="D8" s="45" t="s">
        <v>96</v>
      </c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  <c r="AA8" s="46"/>
      <c r="AB8" s="46"/>
      <c r="AC8" s="47"/>
    </row>
    <row r="9" spans="1:30" s="6" customFormat="1">
      <c r="C9" s="7" t="s">
        <v>23</v>
      </c>
      <c r="D9" s="45" t="s">
        <v>97</v>
      </c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  <c r="AA9" s="46"/>
      <c r="AB9" s="46"/>
      <c r="AC9" s="47"/>
    </row>
    <row r="10" spans="1:30" s="6" customFormat="1" ht="12.75" customHeight="1">
      <c r="C10" s="7" t="s">
        <v>8</v>
      </c>
      <c r="D10" s="45" t="s">
        <v>98</v>
      </c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/>
      <c r="AB10" s="46"/>
      <c r="AC10" s="47"/>
    </row>
    <row r="11" spans="1:30" s="6" customFormat="1" ht="25.5">
      <c r="C11" s="7" t="s">
        <v>9</v>
      </c>
      <c r="D11" s="45" t="s">
        <v>99</v>
      </c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7"/>
    </row>
    <row r="12" spans="1:30" s="6" customFormat="1" ht="38.25">
      <c r="C12" s="7" t="s">
        <v>22</v>
      </c>
      <c r="D12" s="45" t="s">
        <v>69</v>
      </c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7"/>
    </row>
    <row r="14" spans="1:30" ht="27" customHeight="1">
      <c r="A14" s="43" t="s">
        <v>5</v>
      </c>
      <c r="B14" s="48" t="s">
        <v>27</v>
      </c>
      <c r="C14" s="43" t="s">
        <v>1</v>
      </c>
      <c r="D14" s="48" t="s">
        <v>4</v>
      </c>
      <c r="E14" s="48" t="s">
        <v>59</v>
      </c>
      <c r="F14" s="43" t="s">
        <v>102</v>
      </c>
      <c r="G14" s="43"/>
      <c r="H14" s="43"/>
      <c r="I14" s="43"/>
      <c r="J14" s="48" t="s">
        <v>103</v>
      </c>
      <c r="K14" s="48" t="s">
        <v>62</v>
      </c>
      <c r="L14" s="38" t="s">
        <v>60</v>
      </c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51" t="s">
        <v>63</v>
      </c>
      <c r="AB14" s="48" t="s">
        <v>34</v>
      </c>
      <c r="AC14" s="48" t="s">
        <v>33</v>
      </c>
      <c r="AD14" s="40" t="s">
        <v>56</v>
      </c>
    </row>
    <row r="15" spans="1:30">
      <c r="A15" s="43"/>
      <c r="B15" s="49"/>
      <c r="C15" s="43"/>
      <c r="D15" s="49"/>
      <c r="E15" s="49"/>
      <c r="F15" s="43" t="s">
        <v>21</v>
      </c>
      <c r="G15" s="43" t="s">
        <v>14</v>
      </c>
      <c r="H15" s="43" t="s">
        <v>15</v>
      </c>
      <c r="I15" s="43" t="s">
        <v>28</v>
      </c>
      <c r="J15" s="49"/>
      <c r="K15" s="49"/>
      <c r="L15" s="38" t="s">
        <v>57</v>
      </c>
      <c r="M15" s="39"/>
      <c r="N15" s="39"/>
      <c r="O15" s="39"/>
      <c r="P15" s="39"/>
      <c r="Q15" s="38" t="s">
        <v>61</v>
      </c>
      <c r="R15" s="39"/>
      <c r="S15" s="39"/>
      <c r="T15" s="39"/>
      <c r="U15" s="39"/>
      <c r="V15" s="43" t="s">
        <v>58</v>
      </c>
      <c r="W15" s="43"/>
      <c r="X15" s="43"/>
      <c r="Y15" s="43"/>
      <c r="Z15" s="43"/>
      <c r="AA15" s="52"/>
      <c r="AB15" s="49"/>
      <c r="AC15" s="49"/>
      <c r="AD15" s="41"/>
    </row>
    <row r="16" spans="1:30" ht="69.75" customHeight="1">
      <c r="A16" s="43"/>
      <c r="B16" s="50"/>
      <c r="C16" s="43"/>
      <c r="D16" s="50"/>
      <c r="E16" s="50"/>
      <c r="F16" s="43"/>
      <c r="G16" s="43"/>
      <c r="H16" s="43"/>
      <c r="I16" s="43"/>
      <c r="J16" s="50"/>
      <c r="K16" s="50"/>
      <c r="L16" s="31" t="s">
        <v>10</v>
      </c>
      <c r="M16" s="31" t="s">
        <v>11</v>
      </c>
      <c r="N16" s="31" t="s">
        <v>12</v>
      </c>
      <c r="O16" s="31" t="s">
        <v>35</v>
      </c>
      <c r="P16" s="31" t="s">
        <v>36</v>
      </c>
      <c r="Q16" s="31" t="s">
        <v>16</v>
      </c>
      <c r="R16" s="31" t="s">
        <v>17</v>
      </c>
      <c r="S16" s="31" t="s">
        <v>25</v>
      </c>
      <c r="T16" s="31" t="s">
        <v>37</v>
      </c>
      <c r="U16" s="31" t="s">
        <v>38</v>
      </c>
      <c r="V16" s="31" t="s">
        <v>18</v>
      </c>
      <c r="W16" s="31" t="s">
        <v>19</v>
      </c>
      <c r="X16" s="31" t="s">
        <v>20</v>
      </c>
      <c r="Y16" s="31" t="s">
        <v>39</v>
      </c>
      <c r="Z16" s="31" t="s">
        <v>40</v>
      </c>
      <c r="AA16" s="53"/>
      <c r="AB16" s="50"/>
      <c r="AC16" s="50"/>
      <c r="AD16" s="42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41</v>
      </c>
      <c r="M17" s="8" t="s">
        <v>42</v>
      </c>
      <c r="N17" s="8" t="s">
        <v>43</v>
      </c>
      <c r="O17" s="8" t="s">
        <v>44</v>
      </c>
      <c r="P17" s="8" t="s">
        <v>45</v>
      </c>
      <c r="Q17" s="8" t="s">
        <v>46</v>
      </c>
      <c r="R17" s="8" t="s">
        <v>47</v>
      </c>
      <c r="S17" s="8" t="s">
        <v>48</v>
      </c>
      <c r="T17" s="8" t="s">
        <v>49</v>
      </c>
      <c r="U17" s="8" t="s">
        <v>50</v>
      </c>
      <c r="V17" s="8" t="s">
        <v>51</v>
      </c>
      <c r="W17" s="8" t="s">
        <v>52</v>
      </c>
      <c r="X17" s="8" t="s">
        <v>53</v>
      </c>
      <c r="Y17" s="8" t="s">
        <v>54</v>
      </c>
      <c r="Z17" s="8" t="s">
        <v>55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>
      <c r="A18" s="13">
        <v>1</v>
      </c>
      <c r="B18" s="14" t="s">
        <v>71</v>
      </c>
      <c r="C18" s="14" t="s">
        <v>72</v>
      </c>
      <c r="D18" s="15" t="s">
        <v>94</v>
      </c>
      <c r="E18" s="16">
        <v>50</v>
      </c>
      <c r="F18" s="34"/>
      <c r="G18" s="16"/>
      <c r="H18" s="17"/>
      <c r="I18" s="17"/>
      <c r="J18" s="20">
        <v>1.0379</v>
      </c>
      <c r="K18" s="16" t="str">
        <f t="shared" ref="K18:K28" si="0">IF(SUM(F18)=0,"",F18*J18)</f>
        <v/>
      </c>
      <c r="L18" s="18">
        <v>152.63999999999999</v>
      </c>
      <c r="M18" s="36">
        <v>142.80000000000001</v>
      </c>
      <c r="N18" s="36">
        <v>89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:AA28" si="1">COUNTIF(K18:Z18,"&gt;0")</f>
        <v>3</v>
      </c>
      <c r="AB18" s="21">
        <f t="shared" ref="AB18:AB28" si="2">CEILING(SUM(K18:Z18)/COUNTIF(K18:Z18,"&gt;0"),0.01)</f>
        <v>128.15</v>
      </c>
      <c r="AC18" s="21">
        <f t="shared" ref="AC18:AC28" si="3">AB18*E18</f>
        <v>6407.5</v>
      </c>
      <c r="AD18" s="30">
        <f t="shared" ref="AD18:AD28" si="4">STDEV(K18:Z18)/AB18*100</f>
        <v>26.732074150873309</v>
      </c>
    </row>
    <row r="19" spans="1:30">
      <c r="A19" s="13">
        <v>2</v>
      </c>
      <c r="B19" s="14" t="s">
        <v>73</v>
      </c>
      <c r="C19" s="14" t="s">
        <v>74</v>
      </c>
      <c r="D19" s="15" t="s">
        <v>93</v>
      </c>
      <c r="E19" s="16">
        <v>105</v>
      </c>
      <c r="F19" s="34"/>
      <c r="G19" s="16"/>
      <c r="H19" s="17"/>
      <c r="I19" s="17"/>
      <c r="J19" s="20">
        <v>1.0379</v>
      </c>
      <c r="K19" s="16" t="str">
        <f t="shared" si="0"/>
        <v/>
      </c>
      <c r="L19" s="18">
        <v>360</v>
      </c>
      <c r="M19" s="36">
        <v>287.60000000000002</v>
      </c>
      <c r="N19" s="36"/>
      <c r="O19" s="18">
        <v>540</v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si="1"/>
        <v>3</v>
      </c>
      <c r="AB19" s="21">
        <f t="shared" si="2"/>
        <v>395.87</v>
      </c>
      <c r="AC19" s="21">
        <f t="shared" si="3"/>
        <v>41566.35</v>
      </c>
      <c r="AD19" s="30">
        <f t="shared" si="4"/>
        <v>32.83056423080015</v>
      </c>
    </row>
    <row r="20" spans="1:30">
      <c r="A20" s="13">
        <v>3</v>
      </c>
      <c r="B20" s="14" t="s">
        <v>75</v>
      </c>
      <c r="C20" s="14" t="s">
        <v>76</v>
      </c>
      <c r="D20" s="15" t="s">
        <v>94</v>
      </c>
      <c r="E20" s="16">
        <v>30</v>
      </c>
      <c r="F20" s="34"/>
      <c r="G20" s="16"/>
      <c r="H20" s="17"/>
      <c r="I20" s="17"/>
      <c r="J20" s="20">
        <v>1.0379</v>
      </c>
      <c r="K20" s="16" t="str">
        <f t="shared" si="0"/>
        <v/>
      </c>
      <c r="L20" s="18">
        <v>410.4</v>
      </c>
      <c r="M20" s="36">
        <v>315.60000000000002</v>
      </c>
      <c r="N20" s="36">
        <v>234.17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1"/>
        <v>3</v>
      </c>
      <c r="AB20" s="21">
        <f t="shared" si="2"/>
        <v>320.06</v>
      </c>
      <c r="AC20" s="21">
        <f t="shared" si="3"/>
        <v>9601.7999999999993</v>
      </c>
      <c r="AD20" s="30">
        <f t="shared" si="4"/>
        <v>27.557172941267734</v>
      </c>
    </row>
    <row r="21" spans="1:30">
      <c r="A21" s="13">
        <v>4</v>
      </c>
      <c r="B21" s="14" t="s">
        <v>77</v>
      </c>
      <c r="C21" s="14" t="s">
        <v>78</v>
      </c>
      <c r="D21" s="15" t="s">
        <v>94</v>
      </c>
      <c r="E21" s="16">
        <v>30</v>
      </c>
      <c r="F21" s="34"/>
      <c r="G21" s="16"/>
      <c r="H21" s="17"/>
      <c r="I21" s="17"/>
      <c r="J21" s="20">
        <v>1.0379</v>
      </c>
      <c r="K21" s="16" t="str">
        <f t="shared" si="0"/>
        <v/>
      </c>
      <c r="L21" s="18">
        <v>34.56</v>
      </c>
      <c r="M21" s="36">
        <v>37</v>
      </c>
      <c r="N21" s="36"/>
      <c r="O21" s="18">
        <v>60</v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1"/>
        <v>3</v>
      </c>
      <c r="AB21" s="21">
        <f t="shared" si="2"/>
        <v>43.86</v>
      </c>
      <c r="AC21" s="21">
        <f t="shared" si="3"/>
        <v>1315.8</v>
      </c>
      <c r="AD21" s="30">
        <f t="shared" si="4"/>
        <v>32.003061523537141</v>
      </c>
    </row>
    <row r="22" spans="1:30">
      <c r="A22" s="13">
        <v>5</v>
      </c>
      <c r="B22" s="14" t="s">
        <v>79</v>
      </c>
      <c r="C22" s="14" t="s">
        <v>80</v>
      </c>
      <c r="D22" s="15" t="s">
        <v>93</v>
      </c>
      <c r="E22" s="16">
        <v>300</v>
      </c>
      <c r="F22" s="34">
        <v>43</v>
      </c>
      <c r="G22" s="16">
        <v>336</v>
      </c>
      <c r="H22" s="17">
        <v>44337</v>
      </c>
      <c r="I22" s="17"/>
      <c r="J22" s="20">
        <v>1.0379</v>
      </c>
      <c r="K22" s="16">
        <f t="shared" si="0"/>
        <v>44.6297</v>
      </c>
      <c r="L22" s="18">
        <v>63.7</v>
      </c>
      <c r="M22" s="36">
        <v>92.4</v>
      </c>
      <c r="N22" s="36"/>
      <c r="O22" s="18">
        <v>75</v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1"/>
        <v>4</v>
      </c>
      <c r="AB22" s="21">
        <f t="shared" si="2"/>
        <v>68.94</v>
      </c>
      <c r="AC22" s="21">
        <f t="shared" si="3"/>
        <v>20682</v>
      </c>
      <c r="AD22" s="30">
        <f t="shared" si="4"/>
        <v>29.077662577457293</v>
      </c>
    </row>
    <row r="23" spans="1:30">
      <c r="A23" s="13">
        <v>6</v>
      </c>
      <c r="B23" s="14" t="s">
        <v>81</v>
      </c>
      <c r="C23" s="14" t="s">
        <v>82</v>
      </c>
      <c r="D23" s="15" t="s">
        <v>93</v>
      </c>
      <c r="E23" s="16">
        <v>300</v>
      </c>
      <c r="F23" s="34">
        <v>62.9</v>
      </c>
      <c r="G23" s="16">
        <v>336</v>
      </c>
      <c r="H23" s="17">
        <v>44337</v>
      </c>
      <c r="I23" s="17"/>
      <c r="J23" s="20">
        <v>1.0379</v>
      </c>
      <c r="K23" s="16">
        <f t="shared" si="0"/>
        <v>65.283910000000006</v>
      </c>
      <c r="L23" s="18">
        <v>93.05</v>
      </c>
      <c r="M23" s="36">
        <v>140.4</v>
      </c>
      <c r="N23" s="36"/>
      <c r="O23" s="18">
        <v>106</v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1"/>
        <v>4</v>
      </c>
      <c r="AB23" s="21">
        <f t="shared" si="2"/>
        <v>101.19</v>
      </c>
      <c r="AC23" s="21">
        <f t="shared" si="3"/>
        <v>30357</v>
      </c>
      <c r="AD23" s="30">
        <f t="shared" si="4"/>
        <v>30.810625877244853</v>
      </c>
    </row>
    <row r="24" spans="1:30">
      <c r="A24" s="13">
        <v>7</v>
      </c>
      <c r="B24" s="14" t="s">
        <v>83</v>
      </c>
      <c r="C24" s="14" t="s">
        <v>84</v>
      </c>
      <c r="D24" s="15" t="s">
        <v>93</v>
      </c>
      <c r="E24" s="16">
        <v>300</v>
      </c>
      <c r="F24" s="34"/>
      <c r="G24" s="16"/>
      <c r="H24" s="17"/>
      <c r="I24" s="17"/>
      <c r="J24" s="20">
        <v>1.0379</v>
      </c>
      <c r="K24" s="16" t="str">
        <f t="shared" si="0"/>
        <v/>
      </c>
      <c r="L24" s="18">
        <v>134.15</v>
      </c>
      <c r="M24" s="36">
        <v>264.8</v>
      </c>
      <c r="N24" s="36"/>
      <c r="O24" s="18">
        <v>190</v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1"/>
        <v>3</v>
      </c>
      <c r="AB24" s="21">
        <f t="shared" si="2"/>
        <v>196.32</v>
      </c>
      <c r="AC24" s="21">
        <f t="shared" si="3"/>
        <v>58896</v>
      </c>
      <c r="AD24" s="30">
        <f t="shared" si="4"/>
        <v>33.391222755068881</v>
      </c>
    </row>
    <row r="25" spans="1:30">
      <c r="A25" s="13">
        <v>8</v>
      </c>
      <c r="B25" s="14" t="s">
        <v>85</v>
      </c>
      <c r="C25" s="14" t="s">
        <v>86</v>
      </c>
      <c r="D25" s="15" t="s">
        <v>93</v>
      </c>
      <c r="E25" s="16">
        <v>300</v>
      </c>
      <c r="F25" s="34"/>
      <c r="G25" s="16"/>
      <c r="H25" s="17"/>
      <c r="I25" s="17"/>
      <c r="J25" s="20">
        <v>1.0379</v>
      </c>
      <c r="K25" s="16" t="str">
        <f t="shared" si="0"/>
        <v/>
      </c>
      <c r="L25" s="18">
        <v>187.75</v>
      </c>
      <c r="M25" s="36">
        <v>280.8</v>
      </c>
      <c r="N25" s="36"/>
      <c r="O25" s="18">
        <v>278</v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1"/>
        <v>3</v>
      </c>
      <c r="AB25" s="21">
        <f t="shared" si="2"/>
        <v>248.85</v>
      </c>
      <c r="AC25" s="21">
        <f t="shared" si="3"/>
        <v>74655</v>
      </c>
      <c r="AD25" s="30">
        <f t="shared" si="4"/>
        <v>21.270914002916335</v>
      </c>
    </row>
    <row r="26" spans="1:30">
      <c r="A26" s="13">
        <v>9</v>
      </c>
      <c r="B26" s="14" t="s">
        <v>87</v>
      </c>
      <c r="C26" s="14" t="s">
        <v>88</v>
      </c>
      <c r="D26" s="15" t="s">
        <v>93</v>
      </c>
      <c r="E26" s="16">
        <v>200</v>
      </c>
      <c r="F26" s="34">
        <v>146.5</v>
      </c>
      <c r="G26" s="16">
        <v>336</v>
      </c>
      <c r="H26" s="17">
        <v>44337</v>
      </c>
      <c r="I26" s="17"/>
      <c r="J26" s="20">
        <v>1.0379</v>
      </c>
      <c r="K26" s="16">
        <f t="shared" si="0"/>
        <v>152.05235000000002</v>
      </c>
      <c r="L26" s="18">
        <v>210.75</v>
      </c>
      <c r="M26" s="36">
        <v>312</v>
      </c>
      <c r="N26" s="36"/>
      <c r="O26" s="18">
        <v>300</v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1"/>
        <v>4</v>
      </c>
      <c r="AB26" s="21">
        <f t="shared" si="2"/>
        <v>243.71</v>
      </c>
      <c r="AC26" s="21">
        <f t="shared" si="3"/>
        <v>48742</v>
      </c>
      <c r="AD26" s="30">
        <f t="shared" si="4"/>
        <v>31.177021964410617</v>
      </c>
    </row>
    <row r="27" spans="1:30">
      <c r="A27" s="13">
        <v>10</v>
      </c>
      <c r="B27" s="14" t="s">
        <v>89</v>
      </c>
      <c r="C27" s="14" t="s">
        <v>90</v>
      </c>
      <c r="D27" s="15" t="s">
        <v>93</v>
      </c>
      <c r="E27" s="16">
        <v>300</v>
      </c>
      <c r="F27" s="34">
        <v>108.1</v>
      </c>
      <c r="G27" s="16">
        <v>336</v>
      </c>
      <c r="H27" s="17">
        <v>44337</v>
      </c>
      <c r="I27" s="17"/>
      <c r="J27" s="20">
        <v>1.0379</v>
      </c>
      <c r="K27" s="16">
        <f t="shared" si="0"/>
        <v>112.19699</v>
      </c>
      <c r="L27" s="18">
        <v>160</v>
      </c>
      <c r="M27" s="36">
        <v>203.8</v>
      </c>
      <c r="N27" s="36"/>
      <c r="O27" s="18">
        <v>235</v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1"/>
        <v>4</v>
      </c>
      <c r="AB27" s="21">
        <f t="shared" si="2"/>
        <v>177.75</v>
      </c>
      <c r="AC27" s="21">
        <f t="shared" si="3"/>
        <v>53325</v>
      </c>
      <c r="AD27" s="30">
        <f t="shared" si="4"/>
        <v>30.066318475729638</v>
      </c>
    </row>
    <row r="28" spans="1:30">
      <c r="A28" s="13">
        <v>11</v>
      </c>
      <c r="B28" s="14" t="s">
        <v>91</v>
      </c>
      <c r="C28" s="14" t="s">
        <v>92</v>
      </c>
      <c r="D28" s="15" t="s">
        <v>93</v>
      </c>
      <c r="E28" s="16">
        <v>50</v>
      </c>
      <c r="F28" s="34"/>
      <c r="G28" s="16"/>
      <c r="H28" s="17"/>
      <c r="I28" s="17"/>
      <c r="J28" s="20">
        <v>1.0379</v>
      </c>
      <c r="K28" s="16" t="str">
        <f t="shared" si="0"/>
        <v/>
      </c>
      <c r="L28" s="18">
        <v>28.8</v>
      </c>
      <c r="M28" s="36">
        <v>22</v>
      </c>
      <c r="N28" s="36"/>
      <c r="O28" s="18">
        <v>15</v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1"/>
        <v>3</v>
      </c>
      <c r="AB28" s="21">
        <f t="shared" si="2"/>
        <v>21.94</v>
      </c>
      <c r="AC28" s="21">
        <f t="shared" si="3"/>
        <v>1097</v>
      </c>
      <c r="AD28" s="30">
        <f t="shared" si="4"/>
        <v>31.45050839410219</v>
      </c>
    </row>
    <row r="29" spans="1:30">
      <c r="A29" s="56"/>
      <c r="B29" s="57" t="s">
        <v>104</v>
      </c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60"/>
      <c r="AB29" s="61"/>
      <c r="AC29" s="60">
        <f>SUM(AC18:AC28)</f>
        <v>346645.45</v>
      </c>
      <c r="AD29" s="62"/>
    </row>
    <row r="30" spans="1:30" s="22" customFormat="1">
      <c r="C30" s="22" t="s">
        <v>7</v>
      </c>
    </row>
    <row r="31" spans="1:30" s="22" customFormat="1">
      <c r="C31" s="23" t="s">
        <v>29</v>
      </c>
    </row>
    <row r="32" spans="1:30" s="22" customFormat="1">
      <c r="C32" s="23" t="s">
        <v>30</v>
      </c>
    </row>
    <row r="33" spans="3:30" s="22" customFormat="1">
      <c r="C33" s="23" t="s">
        <v>31</v>
      </c>
    </row>
    <row r="34" spans="3:30">
      <c r="L34" s="24"/>
    </row>
    <row r="35" spans="3:30" s="3" customFormat="1" ht="15.75">
      <c r="C35" s="25" t="s">
        <v>0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3:30" s="3" customFormat="1" ht="15.75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3:30" s="3" customFormat="1" ht="15.75">
      <c r="C37" s="35">
        <v>44581</v>
      </c>
      <c r="D37" s="26"/>
      <c r="E37" s="26"/>
      <c r="F37" s="37" t="s">
        <v>100</v>
      </c>
      <c r="G37" s="37"/>
      <c r="H37" s="37"/>
      <c r="I37" s="37"/>
      <c r="J37" s="37"/>
      <c r="K37" s="27"/>
      <c r="L37" s="37"/>
      <c r="M37" s="37"/>
      <c r="N37" s="37"/>
      <c r="O37" s="32"/>
      <c r="P37" s="32"/>
      <c r="Q37" s="1"/>
      <c r="R37" s="1"/>
      <c r="S37" s="1"/>
      <c r="T37" s="1"/>
      <c r="U37" s="1"/>
      <c r="V37" s="26"/>
      <c r="W37" s="26"/>
      <c r="X37" s="26"/>
      <c r="Y37" s="26"/>
      <c r="Z37" s="26"/>
      <c r="AA37" s="26"/>
      <c r="AB37" s="26"/>
      <c r="AC37" s="28"/>
    </row>
    <row r="38" spans="3:30" s="3" customFormat="1" ht="15.75">
      <c r="C38" s="33" t="s">
        <v>2</v>
      </c>
      <c r="D38" s="26"/>
      <c r="E38" s="26"/>
      <c r="F38" s="55" t="s">
        <v>70</v>
      </c>
      <c r="G38" s="55"/>
      <c r="H38" s="55"/>
      <c r="I38" s="55"/>
      <c r="J38" s="55"/>
      <c r="K38" s="1"/>
      <c r="L38" s="54" t="s">
        <v>6</v>
      </c>
      <c r="M38" s="54"/>
      <c r="N38" s="54"/>
      <c r="O38" s="32"/>
      <c r="P38" s="32"/>
      <c r="Q38" s="1"/>
      <c r="R38" s="1"/>
      <c r="S38" s="1"/>
      <c r="T38" s="1"/>
      <c r="U38" s="1"/>
      <c r="V38" s="26"/>
      <c r="W38" s="26"/>
      <c r="X38" s="26"/>
      <c r="Y38" s="26"/>
      <c r="Z38" s="26"/>
      <c r="AA38" s="26"/>
      <c r="AB38" s="26"/>
    </row>
    <row r="39" spans="3:30">
      <c r="C39" s="29"/>
      <c r="V39" s="27"/>
      <c r="W39" s="27"/>
      <c r="X39" s="27"/>
      <c r="Y39" s="27"/>
      <c r="Z39" s="27"/>
      <c r="AA39" s="27"/>
      <c r="AB39" s="27"/>
    </row>
    <row r="40" spans="3:30">
      <c r="C40" s="25" t="s">
        <v>26</v>
      </c>
      <c r="V40" s="27"/>
      <c r="W40" s="27"/>
      <c r="X40" s="27"/>
      <c r="Y40" s="27"/>
      <c r="Z40" s="27"/>
      <c r="AA40" s="27"/>
      <c r="AB40" s="27"/>
    </row>
    <row r="41" spans="3:30">
      <c r="V41" s="27"/>
      <c r="W41" s="27"/>
      <c r="X41" s="27"/>
      <c r="Y41" s="27"/>
      <c r="Z41" s="27"/>
      <c r="AA41" s="27"/>
      <c r="AB41" s="27"/>
    </row>
    <row r="42" spans="3:30">
      <c r="C42" s="35">
        <v>44581</v>
      </c>
      <c r="D42" s="26"/>
      <c r="E42" s="26"/>
      <c r="F42" s="37" t="s">
        <v>101</v>
      </c>
      <c r="G42" s="37"/>
      <c r="H42" s="37"/>
      <c r="I42" s="37"/>
      <c r="J42" s="37"/>
      <c r="K42" s="27"/>
      <c r="L42" s="37"/>
      <c r="M42" s="37"/>
      <c r="N42" s="37"/>
      <c r="O42" s="32"/>
      <c r="P42" s="32"/>
      <c r="V42" s="26"/>
      <c r="W42" s="26"/>
      <c r="X42" s="26"/>
      <c r="Y42" s="26"/>
      <c r="Z42" s="26"/>
      <c r="AA42" s="26"/>
      <c r="AB42" s="26"/>
    </row>
    <row r="43" spans="3:30">
      <c r="C43" s="33" t="s">
        <v>2</v>
      </c>
      <c r="D43" s="26"/>
      <c r="E43" s="26"/>
      <c r="F43" s="55" t="s">
        <v>70</v>
      </c>
      <c r="G43" s="55"/>
      <c r="H43" s="55"/>
      <c r="I43" s="55"/>
      <c r="J43" s="55"/>
      <c r="L43" s="54" t="s">
        <v>6</v>
      </c>
      <c r="M43" s="54"/>
      <c r="N43" s="54"/>
      <c r="O43" s="32"/>
      <c r="P43" s="32"/>
      <c r="V43" s="26"/>
      <c r="W43" s="26"/>
      <c r="X43" s="26"/>
      <c r="Y43" s="26"/>
      <c r="Z43" s="26"/>
      <c r="AA43" s="26"/>
      <c r="AB43" s="26"/>
    </row>
    <row r="46" spans="3:30">
      <c r="C46" s="25" t="s">
        <v>64</v>
      </c>
    </row>
    <row r="48" spans="3:30"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28 A18:E28" name="Диапазон3"/>
    <protectedRange sqref="P18:U28 X18:Z28" name="Диапазон4"/>
    <protectedRange sqref="C37 F37 L37 L42 C42 F42" name="Диапазон5"/>
    <protectedRange sqref="D31:AC33" name="Диапазон6"/>
    <protectedRange sqref="V1" name="Диапазон8_1"/>
    <protectedRange sqref="C31:C33" name="Диапазон6_1"/>
    <protectedRange sqref="F18:F28" name="Диапазон3_3"/>
    <protectedRange sqref="L18:O28 V18:W28" name="Диапазон4_1"/>
  </protectedRanges>
  <autoFilter ref="A17:AD28"/>
  <mergeCells count="38">
    <mergeCell ref="B14:B16"/>
    <mergeCell ref="F14:I14"/>
    <mergeCell ref="I15:I16"/>
    <mergeCell ref="L42:N42"/>
    <mergeCell ref="L43:N43"/>
    <mergeCell ref="F42:J42"/>
    <mergeCell ref="F43:J43"/>
    <mergeCell ref="J14:J16"/>
    <mergeCell ref="F15:F16"/>
    <mergeCell ref="L37:N37"/>
    <mergeCell ref="L38:N38"/>
    <mergeCell ref="F37:J37"/>
    <mergeCell ref="F38:J38"/>
    <mergeCell ref="L14:Z14"/>
    <mergeCell ref="V15:Z15"/>
    <mergeCell ref="B29:L29"/>
    <mergeCell ref="D9:AC9"/>
    <mergeCell ref="Q15:U15"/>
    <mergeCell ref="AC14:AC16"/>
    <mergeCell ref="AB14:AB16"/>
    <mergeCell ref="D14:D16"/>
    <mergeCell ref="E14:E16"/>
    <mergeCell ref="C48:AD48"/>
    <mergeCell ref="L15:P15"/>
    <mergeCell ref="AD14:AD16"/>
    <mergeCell ref="A14:A16"/>
    <mergeCell ref="C4:AC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6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2022-01-21T04:29:44Z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