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AC22" i="3"/>
  <c r="AA21" l="1"/>
  <c r="AB21"/>
  <c r="AD21" s="1"/>
  <c r="K20"/>
  <c r="AA20" s="1"/>
  <c r="AB20" l="1"/>
  <c r="AC20" s="1"/>
  <c r="AC21"/>
  <c r="K18"/>
  <c r="K19"/>
  <c r="AD20" l="1"/>
  <c r="AA18"/>
  <c r="AB18"/>
  <c r="AA19"/>
  <c r="AB19"/>
  <c r="AC19" l="1"/>
  <c r="AD19"/>
  <c r="AC18"/>
  <c r="AD18"/>
</calcChain>
</file>

<file path=xl/sharedStrings.xml><?xml version="1.0" encoding="utf-8"?>
<sst xmlns="http://schemas.openxmlformats.org/spreadsheetml/2006/main" count="92" uniqueCount="87">
  <si>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</si>
  <si>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</si>
  <si>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</si>
  <si>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</si>
  <si>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</si>
  <si>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</si>
  <si>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</si>
  <si>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</si>
  <si>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</si>
  <si>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</si>
  <si>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</si>
  <si>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</si>
  <si>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</si>
  <si>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</si>
  <si>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</si>
  <si>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</si>
  <si>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</si>
  <si>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</si>
  <si>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</si>
  <si>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</si>
  <si>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</si>
  <si>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</si>
  <si>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</si>
  <si>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</si>
  <si>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</si>
  <si>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</si>
  <si>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</si>
  <si>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</si>
  <si>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</si>
  <si>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</si>
  <si>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</si>
  <si>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</si>
  <si>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</si>
  <si>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</si>
  <si>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</si>
  <si>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</si>
  <si>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</si>
  <si>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</si>
  <si>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</si>
  <si>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</si>
  <si>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</si>
  <si>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</si>
  <si>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</si>
  <si>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</si>
  <si>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</si>
  <si>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</si>
  <si>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</si>
  <si>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</si>
  <si>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</si>
  <si>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</si>
  <si>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</si>
  <si>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</si>
  <si>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</si>
  <si>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</si>
  <si>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</si>
  <si>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</si>
  <si>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</si>
  <si>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</si>
  <si>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</si>
  <si>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</si>
  <si>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</si>
  <si>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</si>
  <si>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</si>
  <si>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</si>
  <si>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</si>
  <si>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</si>
  <si>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</si>
  <si>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ЕК000689</t>
  </si>
  <si>
    <t>Цепь круглозвенная А2-6х19-8</t>
  </si>
  <si>
    <t>РР000012</t>
  </si>
  <si>
    <t>Проволока стальная прочистная ВР2 (рифленая, периодического профиля) класс прочности 1400  Д=5 мм</t>
  </si>
  <si>
    <t>РР000026</t>
  </si>
  <si>
    <t>Проволока вязальная 2,0мм</t>
  </si>
  <si>
    <t>РР000031</t>
  </si>
  <si>
    <t>Проволока колючая КЦ 
оц.ф-2,8мм</t>
  </si>
  <si>
    <t>м</t>
  </si>
  <si>
    <t>кг</t>
  </si>
  <si>
    <t>Метизы и крепеж</t>
  </si>
  <si>
    <t>г. Самара, ул. Антонова-Овсеенко, 48</t>
  </si>
  <si>
    <t>Инженер Лысикова Е.С.</t>
  </si>
  <si>
    <t>Начальник УМТС Аблякимов Р.Э.</t>
  </si>
  <si>
    <t>Р/РР</t>
  </si>
  <si>
    <t>Проволока</t>
  </si>
  <si>
    <t>Проволока, цепь</t>
  </si>
  <si>
    <t>Источник № 1 "Цены текущих договоров 2021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</si>
  <si>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</si>
  <si>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>Общая НМЦ договора установлена Заказчиком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</si>
</sst>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10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center" vertical="center" wrapText="1"/>
    </xf>
    <xf numFmtId="4" fontId="19" fillId="0" borderId="2" xfId="0" applyNumberFormat="1" applyFont="1" applyFill="1" applyBorder="1" applyAlignment="1">
      <alignment horizontal="center" vertical="center" wrapText="1"/>
    </xf>
    <xf numFmtId="4" fontId="19" fillId="2" borderId="2" xfId="0" applyNumberFormat="1" applyFont="1" applyFill="1" applyBorder="1" applyAlignment="1">
      <alignment horizontal="center" vertical="center" wrapText="1"/>
    </xf>
    <xf numFmtId="167" fontId="19" fillId="0" borderId="2" xfId="0" applyNumberFormat="1" applyFont="1" applyFill="1" applyBorder="1" applyAlignment="1">
      <alignment horizontal="center" vertical="center" wrapText="1"/>
    </xf>
    <xf numFmtId="165" fontId="19" fillId="0" borderId="2" xfId="0" applyNumberFormat="1" applyFont="1" applyFill="1" applyBorder="1" applyAlignment="1">
      <alignment horizontal="center" vertical="center" wrapText="1"/>
    </xf>
    <xf numFmtId="166" fontId="19" fillId="2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2" xfId="0" applyFont="1" applyFill="1" applyBorder="1"/>
    <xf numFmtId="0" fontId="8" fillId="0" borderId="5" xfId="0" applyFont="1" applyFill="1" applyBorder="1"/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7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A30" sqref="AA30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61</v>
      </c>
    </row>
    <row r="2" spans="1:30" ht="15.75">
      <c r="V2" s="2"/>
      <c r="AA2" s="1" t="s">
        <v>62</v>
      </c>
    </row>
    <row r="3" spans="1:30" ht="15.75">
      <c r="V3" s="2"/>
      <c r="AA3" s="1" t="s">
        <v>63</v>
      </c>
    </row>
    <row r="4" spans="1:30" ht="15.7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12</v>
      </c>
      <c r="D6" s="45" t="s">
        <v>64</v>
      </c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7"/>
    </row>
    <row r="7" spans="1:30" s="6" customFormat="1">
      <c r="C7" s="7" t="s">
        <v>28</v>
      </c>
      <c r="D7" s="45" t="s">
        <v>81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7"/>
    </row>
    <row r="8" spans="1:30" s="6" customFormat="1">
      <c r="C8" s="7" t="s">
        <v>23</v>
      </c>
      <c r="D8" s="45" t="s">
        <v>82</v>
      </c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7"/>
    </row>
    <row r="9" spans="1:30" s="6" customFormat="1">
      <c r="C9" s="7" t="s">
        <v>22</v>
      </c>
      <c r="D9" s="45" t="s">
        <v>77</v>
      </c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7"/>
    </row>
    <row r="10" spans="1:30" s="6" customFormat="1" ht="12.75" customHeight="1">
      <c r="C10" s="7" t="s">
        <v>7</v>
      </c>
      <c r="D10" s="45" t="s">
        <v>83</v>
      </c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7"/>
    </row>
    <row r="11" spans="1:30" s="6" customFormat="1" ht="25.5">
      <c r="C11" s="7" t="s">
        <v>8</v>
      </c>
      <c r="D11" s="45" t="s">
        <v>78</v>
      </c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7"/>
    </row>
    <row r="12" spans="1:30" s="6" customFormat="1" ht="38.25">
      <c r="C12" s="7" t="s">
        <v>21</v>
      </c>
      <c r="D12" s="45" t="s">
        <v>65</v>
      </c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7"/>
    </row>
    <row r="14" spans="1:30">
      <c r="A14" s="39" t="s">
        <v>5</v>
      </c>
      <c r="B14" s="36" t="s">
        <v>26</v>
      </c>
      <c r="C14" s="39" t="s">
        <v>1</v>
      </c>
      <c r="D14" s="36" t="s">
        <v>4</v>
      </c>
      <c r="E14" s="36" t="s">
        <v>55</v>
      </c>
      <c r="F14" s="39" t="s">
        <v>84</v>
      </c>
      <c r="G14" s="39"/>
      <c r="H14" s="39"/>
      <c r="I14" s="39"/>
      <c r="J14" s="36" t="s">
        <v>85</v>
      </c>
      <c r="K14" s="36" t="s">
        <v>58</v>
      </c>
      <c r="L14" s="43" t="s">
        <v>56</v>
      </c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52" t="s">
        <v>59</v>
      </c>
      <c r="AB14" s="36" t="s">
        <v>30</v>
      </c>
      <c r="AC14" s="36" t="s">
        <v>29</v>
      </c>
      <c r="AD14" s="48" t="s">
        <v>52</v>
      </c>
    </row>
    <row r="15" spans="1:30">
      <c r="A15" s="39"/>
      <c r="B15" s="37"/>
      <c r="C15" s="39"/>
      <c r="D15" s="37"/>
      <c r="E15" s="37"/>
      <c r="F15" s="39" t="s">
        <v>20</v>
      </c>
      <c r="G15" s="39" t="s">
        <v>13</v>
      </c>
      <c r="H15" s="39" t="s">
        <v>14</v>
      </c>
      <c r="I15" s="39" t="s">
        <v>27</v>
      </c>
      <c r="J15" s="37"/>
      <c r="K15" s="37"/>
      <c r="L15" s="43" t="s">
        <v>53</v>
      </c>
      <c r="M15" s="44"/>
      <c r="N15" s="44"/>
      <c r="O15" s="44"/>
      <c r="P15" s="44"/>
      <c r="Q15" s="43" t="s">
        <v>57</v>
      </c>
      <c r="R15" s="44"/>
      <c r="S15" s="44"/>
      <c r="T15" s="44"/>
      <c r="U15" s="44"/>
      <c r="V15" s="39" t="s">
        <v>54</v>
      </c>
      <c r="W15" s="39"/>
      <c r="X15" s="39"/>
      <c r="Y15" s="39"/>
      <c r="Z15" s="39"/>
      <c r="AA15" s="53"/>
      <c r="AB15" s="37"/>
      <c r="AC15" s="37"/>
      <c r="AD15" s="49"/>
    </row>
    <row r="16" spans="1:30" ht="105" customHeight="1">
      <c r="A16" s="39"/>
      <c r="B16" s="38"/>
      <c r="C16" s="39"/>
      <c r="D16" s="38"/>
      <c r="E16" s="38"/>
      <c r="F16" s="39"/>
      <c r="G16" s="39"/>
      <c r="H16" s="39"/>
      <c r="I16" s="39"/>
      <c r="J16" s="38"/>
      <c r="K16" s="38"/>
      <c r="L16" s="24" t="s">
        <v>9</v>
      </c>
      <c r="M16" s="24" t="s">
        <v>10</v>
      </c>
      <c r="N16" s="24" t="s">
        <v>11</v>
      </c>
      <c r="O16" s="24" t="s">
        <v>31</v>
      </c>
      <c r="P16" s="24" t="s">
        <v>32</v>
      </c>
      <c r="Q16" s="24" t="s">
        <v>15</v>
      </c>
      <c r="R16" s="24" t="s">
        <v>16</v>
      </c>
      <c r="S16" s="24" t="s">
        <v>24</v>
      </c>
      <c r="T16" s="24" t="s">
        <v>33</v>
      </c>
      <c r="U16" s="24" t="s">
        <v>34</v>
      </c>
      <c r="V16" s="24" t="s">
        <v>17</v>
      </c>
      <c r="W16" s="24" t="s">
        <v>18</v>
      </c>
      <c r="X16" s="24" t="s">
        <v>19</v>
      </c>
      <c r="Y16" s="24" t="s">
        <v>35</v>
      </c>
      <c r="Z16" s="24" t="s">
        <v>36</v>
      </c>
      <c r="AA16" s="54"/>
      <c r="AB16" s="38"/>
      <c r="AC16" s="38"/>
      <c r="AD16" s="50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37</v>
      </c>
      <c r="M17" s="8" t="s">
        <v>38</v>
      </c>
      <c r="N17" s="8" t="s">
        <v>39</v>
      </c>
      <c r="O17" s="8" t="s">
        <v>40</v>
      </c>
      <c r="P17" s="8" t="s">
        <v>41</v>
      </c>
      <c r="Q17" s="8" t="s">
        <v>42</v>
      </c>
      <c r="R17" s="8" t="s">
        <v>43</v>
      </c>
      <c r="S17" s="8" t="s">
        <v>44</v>
      </c>
      <c r="T17" s="8" t="s">
        <v>45</v>
      </c>
      <c r="U17" s="8" t="s">
        <v>46</v>
      </c>
      <c r="V17" s="8" t="s">
        <v>47</v>
      </c>
      <c r="W17" s="8" t="s">
        <v>48</v>
      </c>
      <c r="X17" s="8" t="s">
        <v>49</v>
      </c>
      <c r="Y17" s="8" t="s">
        <v>50</v>
      </c>
      <c r="Z17" s="8" t="s">
        <v>51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>
      <c r="A18" s="13">
        <v>1</v>
      </c>
      <c r="B18" s="28" t="s">
        <v>69</v>
      </c>
      <c r="C18" s="28" t="s">
        <v>70</v>
      </c>
      <c r="D18" s="29" t="s">
        <v>76</v>
      </c>
      <c r="E18" s="30">
        <v>1000</v>
      </c>
      <c r="F18" s="31"/>
      <c r="G18" s="30"/>
      <c r="H18" s="32"/>
      <c r="I18" s="32"/>
      <c r="J18" s="33">
        <v>1.0379</v>
      </c>
      <c r="K18" s="30" t="str">
        <f t="shared" ref="K18:K19" si="0">IF(SUM(F18)=0,"",F18*J18)</f>
        <v/>
      </c>
      <c r="L18" s="34">
        <v>180.6</v>
      </c>
      <c r="M18" s="14">
        <v>252</v>
      </c>
      <c r="N18" s="14"/>
      <c r="O18" s="14">
        <v>200</v>
      </c>
      <c r="P18" s="14">
        <v>157.5</v>
      </c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5">
        <f t="shared" ref="AA18:AA19" si="1">COUNTIF(K18:Z18,"&gt;0")</f>
        <v>4</v>
      </c>
      <c r="AB18" s="16">
        <f t="shared" ref="AB18:AB19" si="2">CEILING(SUM(K18:Z18)/COUNTIF(K18:Z18,"&gt;0"),0.01)</f>
        <v>197.53</v>
      </c>
      <c r="AC18" s="16">
        <f t="shared" ref="AC18:AC19" si="3">AB18*E18</f>
        <v>197530</v>
      </c>
      <c r="AD18" s="23">
        <f t="shared" ref="AD18:AD19" si="4">STDEV(K18:Z18)/AB18*100</f>
        <v>20.380676112756763</v>
      </c>
    </row>
    <row r="19" spans="1:30">
      <c r="A19" s="13">
        <v>2</v>
      </c>
      <c r="B19" s="28" t="s">
        <v>71</v>
      </c>
      <c r="C19" s="28" t="s">
        <v>72</v>
      </c>
      <c r="D19" s="29" t="s">
        <v>76</v>
      </c>
      <c r="E19" s="30">
        <v>110</v>
      </c>
      <c r="F19" s="31">
        <v>106.28</v>
      </c>
      <c r="G19" s="30">
        <v>110</v>
      </c>
      <c r="H19" s="32">
        <v>44232</v>
      </c>
      <c r="I19" s="32"/>
      <c r="J19" s="33">
        <v>1.0379</v>
      </c>
      <c r="K19" s="30">
        <f t="shared" si="0"/>
        <v>110.30801200000001</v>
      </c>
      <c r="L19" s="14"/>
      <c r="M19" s="14">
        <v>132</v>
      </c>
      <c r="N19" s="14"/>
      <c r="O19" s="14">
        <v>135</v>
      </c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5">
        <f t="shared" si="1"/>
        <v>3</v>
      </c>
      <c r="AB19" s="16">
        <f t="shared" si="2"/>
        <v>125.77</v>
      </c>
      <c r="AC19" s="16">
        <f t="shared" si="3"/>
        <v>13834.699999999999</v>
      </c>
      <c r="AD19" s="23">
        <f t="shared" si="4"/>
        <v>10.712934010916246</v>
      </c>
    </row>
    <row r="20" spans="1:30" ht="25.5">
      <c r="A20" s="13">
        <v>3</v>
      </c>
      <c r="B20" s="28" t="s">
        <v>73</v>
      </c>
      <c r="C20" s="28" t="s">
        <v>74</v>
      </c>
      <c r="D20" s="29" t="s">
        <v>76</v>
      </c>
      <c r="E20" s="30">
        <v>120</v>
      </c>
      <c r="F20" s="31">
        <v>100.37</v>
      </c>
      <c r="G20" s="30">
        <v>110</v>
      </c>
      <c r="H20" s="32">
        <v>44232</v>
      </c>
      <c r="I20" s="32"/>
      <c r="J20" s="33">
        <v>1.0379</v>
      </c>
      <c r="K20" s="30">
        <f t="shared" ref="K20" si="5">IF(SUM(F20)=0,"",F20*J20)</f>
        <v>104.17402300000001</v>
      </c>
      <c r="L20" s="14"/>
      <c r="M20" s="14">
        <v>200.6</v>
      </c>
      <c r="N20" s="14"/>
      <c r="O20" s="14">
        <v>145</v>
      </c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5">
        <f t="shared" ref="AA20" si="6">COUNTIF(K20:Z20,"&gt;0")</f>
        <v>3</v>
      </c>
      <c r="AB20" s="16">
        <f t="shared" ref="AB20" si="7">CEILING(SUM(K20:Z20)/COUNTIF(K20:Z20,"&gt;0"),0.01)</f>
        <v>149.93</v>
      </c>
      <c r="AC20" s="16">
        <f t="shared" ref="AC20" si="8">AB20*E20</f>
        <v>17991.600000000002</v>
      </c>
      <c r="AD20" s="23">
        <f t="shared" ref="AD20" si="9">STDEV(K20:Z20)/AB20*100</f>
        <v>32.282569134817201</v>
      </c>
    </row>
    <row r="21" spans="1:30">
      <c r="A21" s="13">
        <v>4</v>
      </c>
      <c r="B21" s="28" t="s">
        <v>67</v>
      </c>
      <c r="C21" s="28" t="s">
        <v>68</v>
      </c>
      <c r="D21" s="29" t="s">
        <v>75</v>
      </c>
      <c r="E21" s="30">
        <v>300</v>
      </c>
      <c r="F21" s="31"/>
      <c r="G21" s="30"/>
      <c r="H21" s="32"/>
      <c r="I21" s="32"/>
      <c r="J21" s="33"/>
      <c r="K21" s="30"/>
      <c r="L21" s="14"/>
      <c r="M21" s="35">
        <v>370.8</v>
      </c>
      <c r="N21" s="14">
        <v>245.83</v>
      </c>
      <c r="O21" s="14">
        <v>420</v>
      </c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5">
        <f t="shared" ref="AA21" si="10">COUNTIF(K21:Z21,"&gt;0")</f>
        <v>3</v>
      </c>
      <c r="AB21" s="16">
        <f t="shared" ref="AB21" si="11">CEILING(SUM(K21:Z21)/COUNTIF(K21:Z21,"&gt;0"),0.01)</f>
        <v>345.55</v>
      </c>
      <c r="AC21" s="16">
        <f t="shared" ref="AC21" si="12">AB21*E21</f>
        <v>103665</v>
      </c>
      <c r="AD21" s="23">
        <f t="shared" ref="AD21" si="13">STDEV(K21:Z21)/AB21*100</f>
        <v>25.984625927704336</v>
      </c>
    </row>
    <row r="22" spans="1:30">
      <c r="A22" s="55"/>
      <c r="B22" s="56" t="s">
        <v>86</v>
      </c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9"/>
      <c r="AB22" s="60"/>
      <c r="AC22" s="59">
        <f>SUM(AC18:AC21)</f>
        <v>333021.30000000005</v>
      </c>
      <c r="AD22" s="61"/>
    </row>
    <row r="23" spans="1:30">
      <c r="L23" s="17"/>
    </row>
    <row r="24" spans="1:30" s="3" customFormat="1" ht="15.75">
      <c r="C24" s="18" t="s">
        <v>0</v>
      </c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30" s="3" customFormat="1" ht="15.75"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30" s="3" customFormat="1" ht="15.75">
      <c r="C26" s="27">
        <v>44581</v>
      </c>
      <c r="D26" s="19"/>
      <c r="E26" s="19"/>
      <c r="F26" s="40" t="s">
        <v>79</v>
      </c>
      <c r="G26" s="40"/>
      <c r="H26" s="40"/>
      <c r="I26" s="40"/>
      <c r="J26" s="40"/>
      <c r="K26" s="20"/>
      <c r="L26" s="40"/>
      <c r="M26" s="40"/>
      <c r="N26" s="40"/>
      <c r="O26" s="25"/>
      <c r="P26" s="25"/>
      <c r="Q26" s="1"/>
      <c r="R26" s="1"/>
      <c r="S26" s="1"/>
      <c r="T26" s="1"/>
      <c r="U26" s="1"/>
      <c r="V26" s="19"/>
      <c r="W26" s="19"/>
      <c r="X26" s="19"/>
      <c r="Y26" s="19"/>
      <c r="Z26" s="19"/>
      <c r="AA26" s="19"/>
      <c r="AB26" s="19"/>
      <c r="AC26" s="21"/>
    </row>
    <row r="27" spans="1:30" s="3" customFormat="1" ht="15.75">
      <c r="C27" s="26" t="s">
        <v>2</v>
      </c>
      <c r="D27" s="19"/>
      <c r="E27" s="19"/>
      <c r="F27" s="42" t="s">
        <v>66</v>
      </c>
      <c r="G27" s="42"/>
      <c r="H27" s="42"/>
      <c r="I27" s="42"/>
      <c r="J27" s="42"/>
      <c r="K27" s="1"/>
      <c r="L27" s="41" t="s">
        <v>6</v>
      </c>
      <c r="M27" s="41"/>
      <c r="N27" s="41"/>
      <c r="O27" s="25"/>
      <c r="P27" s="25"/>
      <c r="Q27" s="1"/>
      <c r="R27" s="1"/>
      <c r="S27" s="1"/>
      <c r="T27" s="1"/>
      <c r="U27" s="1"/>
      <c r="V27" s="19"/>
      <c r="W27" s="19"/>
      <c r="X27" s="19"/>
      <c r="Y27" s="19"/>
      <c r="Z27" s="19"/>
      <c r="AA27" s="19"/>
      <c r="AB27" s="19"/>
    </row>
    <row r="28" spans="1:30">
      <c r="C28" s="22"/>
      <c r="V28" s="20"/>
      <c r="W28" s="20"/>
      <c r="X28" s="20"/>
      <c r="Y28" s="20"/>
      <c r="Z28" s="20"/>
      <c r="AA28" s="20"/>
      <c r="AB28" s="20"/>
    </row>
    <row r="29" spans="1:30">
      <c r="C29" s="18" t="s">
        <v>25</v>
      </c>
      <c r="V29" s="20"/>
      <c r="W29" s="20"/>
      <c r="X29" s="20"/>
      <c r="Y29" s="20"/>
      <c r="Z29" s="20"/>
      <c r="AA29" s="20"/>
      <c r="AB29" s="20"/>
    </row>
    <row r="30" spans="1:30">
      <c r="V30" s="20"/>
      <c r="W30" s="20"/>
      <c r="X30" s="20"/>
      <c r="Y30" s="20"/>
      <c r="Z30" s="20"/>
      <c r="AA30" s="20"/>
      <c r="AB30" s="20"/>
    </row>
    <row r="31" spans="1:30">
      <c r="C31" s="27">
        <v>44581</v>
      </c>
      <c r="D31" s="19"/>
      <c r="E31" s="19"/>
      <c r="F31" s="40" t="s">
        <v>80</v>
      </c>
      <c r="G31" s="40"/>
      <c r="H31" s="40"/>
      <c r="I31" s="40"/>
      <c r="J31" s="40"/>
      <c r="K31" s="20"/>
      <c r="L31" s="40"/>
      <c r="M31" s="40"/>
      <c r="N31" s="40"/>
      <c r="O31" s="25"/>
      <c r="P31" s="25"/>
      <c r="V31" s="19"/>
      <c r="W31" s="19"/>
      <c r="X31" s="19"/>
      <c r="Y31" s="19"/>
      <c r="Z31" s="19"/>
      <c r="AA31" s="19"/>
      <c r="AB31" s="19"/>
    </row>
    <row r="32" spans="1:30">
      <c r="C32" s="26" t="s">
        <v>2</v>
      </c>
      <c r="D32" s="19"/>
      <c r="E32" s="19"/>
      <c r="F32" s="42" t="s">
        <v>66</v>
      </c>
      <c r="G32" s="42"/>
      <c r="H32" s="42"/>
      <c r="I32" s="42"/>
      <c r="J32" s="42"/>
      <c r="L32" s="41" t="s">
        <v>6</v>
      </c>
      <c r="M32" s="41"/>
      <c r="N32" s="41"/>
      <c r="O32" s="25"/>
      <c r="P32" s="25"/>
      <c r="V32" s="19"/>
      <c r="W32" s="19"/>
      <c r="X32" s="19"/>
      <c r="Y32" s="19"/>
      <c r="Z32" s="19"/>
      <c r="AA32" s="19"/>
      <c r="AB32" s="19"/>
    </row>
    <row r="35" spans="3:30">
      <c r="C35" s="18" t="s">
        <v>60</v>
      </c>
    </row>
    <row r="37" spans="3:30"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1 A18:E21" name="Диапазон3"/>
    <protectedRange sqref="P18:U21 X18:Z21" name="Диапазон4"/>
    <protectedRange sqref="C26 F26 L26 L31 C31 F31" name="Диапазон5"/>
    <protectedRange sqref="V1" name="Диапазон8_1"/>
    <protectedRange sqref="F18:F21" name="Диапазон3_3"/>
    <protectedRange sqref="V18:W21 L18:O21" name="Диапазон4_1"/>
  </protectedRanges>
  <autoFilter ref="A17:AD21"/>
  <mergeCells count="38">
    <mergeCell ref="C37:AD37"/>
    <mergeCell ref="L15:P15"/>
    <mergeCell ref="AD14:AD16"/>
    <mergeCell ref="A14:A16"/>
    <mergeCell ref="C4:AC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1:N31"/>
    <mergeCell ref="L32:N32"/>
    <mergeCell ref="F31:J31"/>
    <mergeCell ref="F32:J32"/>
    <mergeCell ref="J14:J16"/>
    <mergeCell ref="F15:F16"/>
    <mergeCell ref="L26:N26"/>
    <mergeCell ref="L27:N27"/>
    <mergeCell ref="F26:J26"/>
    <mergeCell ref="F27:J27"/>
    <mergeCell ref="L14:Z14"/>
    <mergeCell ref="V15:Z15"/>
    <mergeCell ref="B22:L22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2022-01-21T04:32:19Z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